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466890\"/>
    </mc:Choice>
  </mc:AlternateContent>
  <xr:revisionPtr revIDLastSave="0" documentId="13_ncr:1_{E98BEC1E-8A34-4BAE-9752-CB51C8312FA1}" xr6:coauthVersionLast="47" xr6:coauthVersionMax="47" xr10:uidLastSave="{00000000-0000-0000-0000-000000000000}"/>
  <bookViews>
    <workbookView xWindow="7320" yWindow="45" windowWidth="21600" windowHeight="11295" xr2:uid="{9906272D-F8ED-473D-8C55-C8E4A8D8354C}"/>
  </bookViews>
  <sheets>
    <sheet name="Sheet2" sheetId="2" r:id="rId1"/>
  </sheets>
  <definedNames>
    <definedName name="ExternalData_1" localSheetId="0" hidden="1">Sheet2!$A$2:$H$9</definedName>
    <definedName name="_xlnm.Print_Area" localSheetId="0">Sheet2!$A$11:$I$19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4" i="2" l="1"/>
  <c r="B14" i="2"/>
  <c r="C14" i="2"/>
  <c r="D14" i="2"/>
  <c r="E14" i="2"/>
  <c r="F14" i="2"/>
  <c r="G14" i="2"/>
  <c r="H14" i="2"/>
  <c r="I14" i="2"/>
  <c r="A15" i="2"/>
  <c r="B15" i="2"/>
  <c r="C15" i="2"/>
  <c r="D15" i="2"/>
  <c r="E15" i="2"/>
  <c r="F15" i="2"/>
  <c r="G15" i="2"/>
  <c r="H15" i="2"/>
  <c r="I15" i="2"/>
  <c r="A16" i="2"/>
  <c r="B16" i="2"/>
  <c r="C16" i="2"/>
  <c r="D16" i="2"/>
  <c r="E16" i="2"/>
  <c r="F16" i="2"/>
  <c r="G16" i="2"/>
  <c r="H16" i="2"/>
  <c r="I16" i="2"/>
  <c r="A17" i="2"/>
  <c r="B17" i="2"/>
  <c r="C17" i="2"/>
  <c r="D17" i="2"/>
  <c r="E17" i="2"/>
  <c r="F17" i="2"/>
  <c r="G17" i="2"/>
  <c r="H17" i="2"/>
  <c r="I17" i="2"/>
  <c r="A18" i="2"/>
  <c r="B18" i="2"/>
  <c r="C18" i="2"/>
  <c r="D18" i="2"/>
  <c r="E18" i="2"/>
  <c r="G18" i="2"/>
  <c r="H18" i="2"/>
  <c r="I18" i="2"/>
  <c r="A19" i="2"/>
  <c r="B19" i="2"/>
  <c r="C19" i="2"/>
  <c r="D19" i="2"/>
  <c r="E19" i="2"/>
  <c r="G19" i="2"/>
  <c r="H19" i="2"/>
  <c r="I19" i="2"/>
  <c r="A13" i="2"/>
  <c r="I13" i="2"/>
  <c r="A11" i="2"/>
  <c r="H13" i="2" l="1"/>
  <c r="G13" i="2"/>
  <c r="F13" i="2"/>
  <c r="E13" i="2"/>
  <c r="D13" i="2"/>
  <c r="C13" i="2"/>
  <c r="B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<sst xmlns="http://schemas.openxmlformats.org/spreadsheetml/2006/main" count="61" uniqueCount="38">
  <si>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</si>
  <si>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</si>
  <si>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</si>
  <si>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</si>
  <si>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</si>
  <si>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</si>
  <si>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</si>
  <si>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</si>
  <si>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</si>
  <si>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</si>
  <si>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</si>
  <si>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CNPT</t>
  </si>
  <si>
    <t>CL1</t>
  </si>
  <si>
    <t>CL2</t>
  </si>
  <si>
    <t>CL</t>
  </si>
  <si>
    <t>POT</t>
  </si>
  <si>
    <t>MN06</t>
  </si>
  <si>
    <t>MN07</t>
  </si>
  <si>
    <t>MN08</t>
  </si>
  <si>
    <t>536+99.60 R1</t>
  </si>
  <si>
    <t>543+99.08 R1</t>
  </si>
  <si>
    <t>552+80.17 R1</t>
  </si>
  <si>
    <t>542+19.70 R1</t>
  </si>
  <si>
    <t>546+43.62 R1</t>
  </si>
  <si>
    <t>CMON</t>
  </si>
  <si>
    <t>Leveled</t>
  </si>
  <si>
    <t>Leveled BM</t>
  </si>
  <si>
    <t>Leveled Iron Pin w/ ODOT Cap</t>
  </si>
  <si>
    <t>496+23.49 R1</t>
  </si>
  <si>
    <t>552+80.01 R1</t>
  </si>
  <si>
    <t>n/a</t>
  </si>
  <si>
    <t>-0.04 LT</t>
  </si>
  <si>
    <t>0.01 RT</t>
  </si>
  <si>
    <t>0.16 RT</t>
  </si>
  <si>
    <t>-69.61 LT</t>
  </si>
  <si>
    <t>68.85 RT</t>
  </si>
  <si>
    <t>CLX_RW_I70</t>
  </si>
  <si>
    <t>BEL-70-10.08 PID 115860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</si>
</sst>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9" tableType="queryTable" totalsRowShown="0" headerRowDxfId="10" dataDxfId="9">
  <autoFilter ref="A2:I9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3"/>
  <sheetViews>
    <sheetView tabSelected="1" workbookViewId="0">
      <selection activeCell="A11" sqref="A11:I19"/>
    </sheetView>
  </sheetViews>
  <sheetFormatPr defaultRowHeight="15" x14ac:dyDescent="0.25"/>
  <cols>
    <col min="1" max="1" width="8.7109375" style="1" customWidth="1"/>
    <col min="2" max="3" width="12.7109375" style="1" customWidth="1"/>
    <col min="4" max="4" width="10.7109375" style="1" customWidth="1"/>
    <col min="5" max="5" width="8.7109375" style="1" customWidth="1"/>
    <col min="6" max="6" width="25.7109375" style="1" customWidth="1"/>
    <col min="7" max="7" width="13.7109375" style="1" customWidth="1"/>
    <col min="8" max="8" width="10.7109375" style="1" customWidth="1"/>
    <col min="9" max="9" width="15.7109375" style="1" customWidth="1"/>
    <col min="10" max="16384" width="9.140625" style="1"/>
  </cols>
  <sheetData>
    <row r="1" spans="1:9" x14ac:dyDescent="0.25">
      <c r="D1" s="3" t="s">
        <v>37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16</v>
      </c>
      <c r="B3" s="2">
        <v>568972.35600000003</v>
      </c>
      <c r="C3" s="2">
        <v>150929.73300000001</v>
      </c>
      <c r="D3" s="4">
        <v>1173.223</v>
      </c>
      <c r="E3" s="1" t="s">
        <v>24</v>
      </c>
      <c r="F3" s="1" t="s">
        <v>25</v>
      </c>
      <c r="G3" s="1" t="s">
        <v>19</v>
      </c>
      <c r="H3" s="6" t="s">
        <v>31</v>
      </c>
      <c r="I3" s="5" t="s">
        <v>36</v>
      </c>
    </row>
    <row r="4" spans="1:9" x14ac:dyDescent="0.25">
      <c r="A4" s="1" t="s">
        <v>17</v>
      </c>
      <c r="B4" s="2">
        <v>569247.81099999999</v>
      </c>
      <c r="C4" s="2">
        <v>151572.682</v>
      </c>
      <c r="D4" s="4">
        <v>1158.221</v>
      </c>
      <c r="E4" s="1" t="s">
        <v>24</v>
      </c>
      <c r="F4" s="1" t="s">
        <v>26</v>
      </c>
      <c r="G4" s="1" t="s">
        <v>20</v>
      </c>
      <c r="H4" s="6" t="s">
        <v>32</v>
      </c>
      <c r="I4" s="5" t="s">
        <v>36</v>
      </c>
    </row>
    <row r="5" spans="1:9" x14ac:dyDescent="0.25">
      <c r="A5" s="1" t="s">
        <v>18</v>
      </c>
      <c r="B5" s="2">
        <v>569594.86300000001</v>
      </c>
      <c r="C5" s="2">
        <v>152382.54999999999</v>
      </c>
      <c r="D5" s="4">
        <v>1174.7439999999999</v>
      </c>
      <c r="E5" s="1" t="s">
        <v>24</v>
      </c>
      <c r="F5" s="1" t="s">
        <v>25</v>
      </c>
      <c r="G5" s="1" t="s">
        <v>21</v>
      </c>
      <c r="H5" s="6" t="s">
        <v>33</v>
      </c>
      <c r="I5" s="5" t="s">
        <v>36</v>
      </c>
    </row>
    <row r="6" spans="1:9" x14ac:dyDescent="0.25">
      <c r="A6" s="1" t="s">
        <v>9</v>
      </c>
      <c r="B6" s="2">
        <v>569241.15599999996</v>
      </c>
      <c r="C6" s="2">
        <v>151380.38200000001</v>
      </c>
      <c r="D6" s="4">
        <v>1162.039</v>
      </c>
      <c r="E6" s="1" t="s">
        <v>11</v>
      </c>
      <c r="F6" s="1" t="s">
        <v>27</v>
      </c>
      <c r="G6" s="1" t="s">
        <v>22</v>
      </c>
      <c r="H6" s="5" t="s">
        <v>34</v>
      </c>
      <c r="I6" s="5" t="s">
        <v>36</v>
      </c>
    </row>
    <row r="7" spans="1:9" x14ac:dyDescent="0.25">
      <c r="A7" s="1" t="s">
        <v>10</v>
      </c>
      <c r="B7" s="2">
        <v>569280.85400000005</v>
      </c>
      <c r="C7" s="2">
        <v>151824.571</v>
      </c>
      <c r="D7" s="4">
        <v>1160.5909999999999</v>
      </c>
      <c r="E7" s="1" t="s">
        <v>11</v>
      </c>
      <c r="F7" s="1" t="s">
        <v>27</v>
      </c>
      <c r="G7" s="1" t="s">
        <v>23</v>
      </c>
      <c r="H7" s="6" t="s">
        <v>35</v>
      </c>
      <c r="I7" s="1" t="s">
        <v>36</v>
      </c>
    </row>
    <row r="8" spans="1:9" x14ac:dyDescent="0.25">
      <c r="A8" s="1" t="s">
        <v>12</v>
      </c>
      <c r="B8" s="2">
        <v>567366.83900000004</v>
      </c>
      <c r="C8" s="2">
        <v>147183.13099999999</v>
      </c>
      <c r="D8" s="1" t="s">
        <v>30</v>
      </c>
      <c r="E8" s="1" t="s">
        <v>15</v>
      </c>
      <c r="G8" s="1" t="s">
        <v>28</v>
      </c>
      <c r="H8" s="4" t="s">
        <v>14</v>
      </c>
      <c r="I8" s="1" t="s">
        <v>36</v>
      </c>
    </row>
    <row r="9" spans="1:9" x14ac:dyDescent="0.25">
      <c r="A9" s="1" t="s">
        <v>13</v>
      </c>
      <c r="B9" s="2">
        <v>569594.799</v>
      </c>
      <c r="C9" s="2">
        <v>152382.402</v>
      </c>
      <c r="D9" s="1" t="s">
        <v>30</v>
      </c>
      <c r="E9" s="1" t="s">
        <v>15</v>
      </c>
      <c r="G9" s="1" t="s">
        <v>29</v>
      </c>
      <c r="H9" s="4" t="s">
        <v>14</v>
      </c>
      <c r="I9" s="1" t="s">
        <v>36</v>
      </c>
    </row>
    <row r="10" spans="1:9" ht="15.75" thickBot="1" x14ac:dyDescent="0.3">
      <c r="B10" s="2"/>
      <c r="C10" s="2"/>
      <c r="H10" s="4"/>
    </row>
    <row r="11" spans="1:9" ht="15" customHeight="1" thickBot="1" x14ac:dyDescent="0.3">
      <c r="A11" s="26" t="str">
        <f>D1</f>
        <v>BEL-70-10.08 PID 115860</v>
      </c>
      <c r="B11" s="27"/>
      <c r="C11" s="27"/>
      <c r="D11" s="27"/>
      <c r="E11" s="27"/>
      <c r="F11" s="27"/>
      <c r="G11" s="27"/>
      <c r="H11" s="27"/>
      <c r="I11" s="28"/>
    </row>
    <row r="12" spans="1:9" ht="15.75" thickBot="1" x14ac:dyDescent="0.3">
      <c r="A12" s="9" t="s">
        <v>0</v>
      </c>
      <c r="B12" s="10" t="s">
        <v>1</v>
      </c>
      <c r="C12" s="10" t="s">
        <v>2</v>
      </c>
      <c r="D12" s="10" t="s">
        <v>3</v>
      </c>
      <c r="E12" s="10" t="s">
        <v>4</v>
      </c>
      <c r="F12" s="10" t="s">
        <v>5</v>
      </c>
      <c r="G12" s="10" t="s">
        <v>6</v>
      </c>
      <c r="H12" s="10" t="s">
        <v>7</v>
      </c>
      <c r="I12" s="11" t="s">
        <v>8</v>
      </c>
    </row>
    <row r="13" spans="1:9" x14ac:dyDescent="0.25">
      <c r="A13" s="12" t="str">
        <f t="shared" ref="A13:I13" si="0">A3</f>
        <v>MN06</v>
      </c>
      <c r="B13" s="13">
        <f t="shared" si="0"/>
        <v>568972.35600000003</v>
      </c>
      <c r="C13" s="13">
        <f t="shared" si="0"/>
        <v>150929.73300000001</v>
      </c>
      <c r="D13" s="14">
        <f t="shared" si="0"/>
        <v>1173.223</v>
      </c>
      <c r="E13" s="15" t="str">
        <f t="shared" si="0"/>
        <v>CMON</v>
      </c>
      <c r="F13" s="15" t="str">
        <f t="shared" si="0"/>
        <v>Leveled</v>
      </c>
      <c r="G13" s="15" t="str">
        <f t="shared" si="0"/>
        <v>536+99.60 R1</v>
      </c>
      <c r="H13" s="15" t="str">
        <f t="shared" si="0"/>
        <v>-0.04 LT</v>
      </c>
      <c r="I13" s="16" t="str">
        <f t="shared" si="0"/>
        <v>CLX_RW_I70</v>
      </c>
    </row>
    <row r="14" spans="1:9" x14ac:dyDescent="0.25">
      <c r="A14" s="17" t="str">
        <f t="shared" ref="A14:I14" si="1">A4</f>
        <v>MN07</v>
      </c>
      <c r="B14" s="18">
        <f t="shared" si="1"/>
        <v>569247.81099999999</v>
      </c>
      <c r="C14" s="18">
        <f t="shared" si="1"/>
        <v>151572.682</v>
      </c>
      <c r="D14" s="19">
        <f t="shared" si="1"/>
        <v>1158.221</v>
      </c>
      <c r="E14" s="20" t="str">
        <f t="shared" si="1"/>
        <v>CMON</v>
      </c>
      <c r="F14" s="20" t="str">
        <f t="shared" si="1"/>
        <v>Leveled BM</v>
      </c>
      <c r="G14" s="20" t="str">
        <f t="shared" si="1"/>
        <v>543+99.08 R1</v>
      </c>
      <c r="H14" s="20" t="str">
        <f t="shared" si="1"/>
        <v>0.01 RT</v>
      </c>
      <c r="I14" s="21" t="str">
        <f t="shared" si="1"/>
        <v>CLX_RW_I70</v>
      </c>
    </row>
    <row r="15" spans="1:9" x14ac:dyDescent="0.25">
      <c r="A15" s="17" t="str">
        <f t="shared" ref="A15:I15" si="2">A5</f>
        <v>MN08</v>
      </c>
      <c r="B15" s="18">
        <f t="shared" si="2"/>
        <v>569594.86300000001</v>
      </c>
      <c r="C15" s="18">
        <f t="shared" si="2"/>
        <v>152382.54999999999</v>
      </c>
      <c r="D15" s="19">
        <f t="shared" si="2"/>
        <v>1174.7439999999999</v>
      </c>
      <c r="E15" s="20" t="str">
        <f t="shared" si="2"/>
        <v>CMON</v>
      </c>
      <c r="F15" s="20" t="str">
        <f t="shared" si="2"/>
        <v>Leveled</v>
      </c>
      <c r="G15" s="20" t="str">
        <f t="shared" si="2"/>
        <v>552+80.17 R1</v>
      </c>
      <c r="H15" s="20" t="str">
        <f t="shared" si="2"/>
        <v>0.16 RT</v>
      </c>
      <c r="I15" s="21" t="str">
        <f t="shared" si="2"/>
        <v>CLX_RW_I70</v>
      </c>
    </row>
    <row r="16" spans="1:9" x14ac:dyDescent="0.25">
      <c r="A16" s="17" t="str">
        <f t="shared" ref="A16:I16" si="3">A6</f>
        <v>CP01</v>
      </c>
      <c r="B16" s="18">
        <f t="shared" si="3"/>
        <v>569241.15599999996</v>
      </c>
      <c r="C16" s="18">
        <f t="shared" si="3"/>
        <v>151380.38200000001</v>
      </c>
      <c r="D16" s="19">
        <f t="shared" si="3"/>
        <v>1162.039</v>
      </c>
      <c r="E16" s="20" t="str">
        <f t="shared" si="3"/>
        <v>CNPT</v>
      </c>
      <c r="F16" s="20" t="str">
        <f t="shared" si="3"/>
        <v>Leveled Iron Pin w/ ODOT Cap</v>
      </c>
      <c r="G16" s="20" t="str">
        <f t="shared" si="3"/>
        <v>542+19.70 R1</v>
      </c>
      <c r="H16" s="20" t="str">
        <f t="shared" si="3"/>
        <v>-69.61 LT</v>
      </c>
      <c r="I16" s="21" t="str">
        <f t="shared" si="3"/>
        <v>CLX_RW_I70</v>
      </c>
    </row>
    <row r="17" spans="1:9" x14ac:dyDescent="0.25">
      <c r="A17" s="17" t="str">
        <f t="shared" ref="A17:I17" si="4">A7</f>
        <v>CP02</v>
      </c>
      <c r="B17" s="18">
        <f t="shared" si="4"/>
        <v>569280.85400000005</v>
      </c>
      <c r="C17" s="18">
        <f t="shared" si="4"/>
        <v>151824.571</v>
      </c>
      <c r="D17" s="19">
        <f t="shared" si="4"/>
        <v>1160.5909999999999</v>
      </c>
      <c r="E17" s="20" t="str">
        <f t="shared" si="4"/>
        <v>CNPT</v>
      </c>
      <c r="F17" s="20" t="str">
        <f t="shared" si="4"/>
        <v>Leveled Iron Pin w/ ODOT Cap</v>
      </c>
      <c r="G17" s="20" t="str">
        <f t="shared" si="4"/>
        <v>546+43.62 R1</v>
      </c>
      <c r="H17" s="20" t="str">
        <f t="shared" si="4"/>
        <v>68.85 RT</v>
      </c>
      <c r="I17" s="21" t="str">
        <f t="shared" si="4"/>
        <v>CLX_RW_I70</v>
      </c>
    </row>
    <row r="18" spans="1:9" x14ac:dyDescent="0.25">
      <c r="A18" s="17" t="str">
        <f t="shared" ref="A18:I18" si="5">A8</f>
        <v>CL1</v>
      </c>
      <c r="B18" s="18">
        <f t="shared" si="5"/>
        <v>567366.83900000004</v>
      </c>
      <c r="C18" s="18">
        <f t="shared" si="5"/>
        <v>147183.13099999999</v>
      </c>
      <c r="D18" s="20" t="str">
        <f t="shared" si="5"/>
        <v>n/a</v>
      </c>
      <c r="E18" s="20" t="str">
        <f t="shared" si="5"/>
        <v>POT</v>
      </c>
      <c r="F18" s="20"/>
      <c r="G18" s="20" t="str">
        <f t="shared" si="5"/>
        <v>496+23.49 R1</v>
      </c>
      <c r="H18" s="20" t="str">
        <f t="shared" si="5"/>
        <v>CL</v>
      </c>
      <c r="I18" s="21" t="str">
        <f t="shared" si="5"/>
        <v>CLX_RW_I70</v>
      </c>
    </row>
    <row r="19" spans="1:9" ht="15.75" thickBot="1" x14ac:dyDescent="0.3">
      <c r="A19" s="22" t="str">
        <f t="shared" ref="A19:I19" si="6">A9</f>
        <v>CL2</v>
      </c>
      <c r="B19" s="23">
        <f t="shared" si="6"/>
        <v>569594.799</v>
      </c>
      <c r="C19" s="23">
        <f t="shared" si="6"/>
        <v>152382.402</v>
      </c>
      <c r="D19" s="24" t="str">
        <f t="shared" si="6"/>
        <v>n/a</v>
      </c>
      <c r="E19" s="24" t="str">
        <f t="shared" si="6"/>
        <v>POT</v>
      </c>
      <c r="F19" s="24"/>
      <c r="G19" s="24" t="str">
        <f t="shared" si="6"/>
        <v>552+80.01 R1</v>
      </c>
      <c r="H19" s="24" t="str">
        <f t="shared" si="6"/>
        <v>CL</v>
      </c>
      <c r="I19" s="25" t="str">
        <f t="shared" si="6"/>
        <v>CLX_RW_I70</v>
      </c>
    </row>
    <row r="20" spans="1:9" x14ac:dyDescent="0.25">
      <c r="A20" s="7"/>
      <c r="B20" s="7"/>
      <c r="C20" s="7"/>
      <c r="D20" s="8"/>
      <c r="E20" s="8"/>
      <c r="F20" s="8"/>
      <c r="G20" s="8"/>
      <c r="H20" s="8"/>
      <c r="I20" s="8"/>
    </row>
    <row r="21" spans="1:9" x14ac:dyDescent="0.25">
      <c r="A21" s="7"/>
      <c r="B21" s="7"/>
      <c r="C21" s="7"/>
      <c r="D21" s="8"/>
      <c r="E21" s="8"/>
      <c r="F21" s="8"/>
      <c r="G21" s="8"/>
      <c r="H21" s="8"/>
      <c r="I21" s="8"/>
    </row>
    <row r="22" spans="1:9" x14ac:dyDescent="0.25">
      <c r="A22" s="7"/>
      <c r="B22" s="7"/>
      <c r="C22" s="7"/>
      <c r="D22" s="8"/>
      <c r="E22" s="8"/>
      <c r="F22" s="8"/>
      <c r="G22" s="8"/>
      <c r="H22" s="8"/>
      <c r="I22" s="8"/>
    </row>
    <row r="23" spans="1:9" x14ac:dyDescent="0.25">
      <c r="A23" s="7"/>
      <c r="B23" s="7"/>
      <c r="C23" s="7"/>
      <c r="D23" s="8"/>
      <c r="E23" s="8"/>
      <c r="F23" s="8"/>
      <c r="G23" s="8"/>
      <c r="H23" s="8"/>
      <c r="I23" s="8"/>
    </row>
  </sheetData>
  <mergeCells count="1">
    <mergeCell ref="A11:I11"/>
  </mergeCells>
  <phoneticPr fontId="2" type="noConversion"/>
  <printOptions gridLines="1"/>
  <pageMargins left="0.7" right="0.7" top="0.75" bottom="0.75" header="0.3" footer="0.3"/>
  <pageSetup scale="82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Bassa, Logan</cp:lastModifiedBy>
  <cp:lastPrinted>2023-02-22T13:16:19Z</cp:lastPrinted>
  <dcterms:created xsi:type="dcterms:W3CDTF">2019-03-13T18:53:30Z</dcterms:created>
  <dcterms:modified xsi:type="dcterms:W3CDTF">2024-10-30T19:42:29Z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